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2019\_new_jswacha\Desktop\PZP_Z A M Ó W I E N I A    P U B L I C Z N E\ZP TRYB PODSTAWOWY 2024\16_dostawa okien żłobek\SWZ wraz z załacznikami\"/>
    </mc:Choice>
  </mc:AlternateContent>
  <xr:revisionPtr revIDLastSave="0" documentId="13_ncr:1_{03E40308-EC3A-4CC4-9021-A80E3A0D4A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Sheet1!$A$1:$M$39</definedName>
  </definedNames>
  <calcPr calcId="191029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 l="1"/>
  <c r="F20" i="1" s="1"/>
  <c r="F21" i="1" s="1"/>
</calcChain>
</file>

<file path=xl/sharedStrings.xml><?xml version="1.0" encoding="utf-8"?>
<sst xmlns="http://schemas.openxmlformats.org/spreadsheetml/2006/main" count="41" uniqueCount="27">
  <si>
    <t>Lp.</t>
  </si>
  <si>
    <t>Nazwa</t>
  </si>
  <si>
    <t>J.m.</t>
  </si>
  <si>
    <t>Ilość</t>
  </si>
  <si>
    <t>Cena</t>
  </si>
  <si>
    <t>szt</t>
  </si>
  <si>
    <t>Razem</t>
  </si>
  <si>
    <t>VAT 23%</t>
  </si>
  <si>
    <t>Ogółem</t>
  </si>
  <si>
    <t>Wartość</t>
  </si>
  <si>
    <t>Pomocniczy formularz  do wyliczenia ceny oferty</t>
  </si>
  <si>
    <t xml:space="preserve">UWAGA: Poniższy formularz do wyliczenia ceny oferty ma charakter pomocniczy, nie jest elementem oferty i nie zastępuje Zalacznika Nr 1 do SWZ - Formularza ofertowego </t>
  </si>
  <si>
    <t>Okno aluminiowe O1 268x148 cm (nawiewnik), w/g rys.</t>
  </si>
  <si>
    <t>Okno aluminiowe O2 178x148 cm (nawiewnik), w/g rys.</t>
  </si>
  <si>
    <t>Okno aluminiowe O3 88x148 cm (nawiewnik), w/g rys.</t>
  </si>
  <si>
    <t>Okno aluminiowe O3 88x148 cm, wg rys.</t>
  </si>
  <si>
    <t>Okno aluminiowe O4 268x66 cm, wg rys.</t>
  </si>
  <si>
    <t>Parapet termiczny jednostronny zewnętrzny z XPS700 do profili okiennych aluminiowych jw. długość 120 cm</t>
  </si>
  <si>
    <t>Parapet termiczny obustronny szer. 38 cm z XPS700 do profili okiennych aluminiowych jw. (parapet wewnętrzny gr.  3 cm) długość 120 cm</t>
  </si>
  <si>
    <t>Parapet aglomarmur Botticzino gr. 3 cm, wymiar 272 x 24 cm</t>
  </si>
  <si>
    <t>Parapet aglomarmur Botticzino gr. 3 cm, wymiar 183 x 24 cm</t>
  </si>
  <si>
    <t>Parapet aglomarmur Botticzino gr. 3 cm, wymiar 92 x 24 cm</t>
  </si>
  <si>
    <t>Ścianka aluminiowa wejściowa 358x213 cm z profilem podprogowym wg rys.</t>
  </si>
  <si>
    <t>Drzwi aluminiowe D2 120x212 cm z profilem podprogowym wg rys.</t>
  </si>
  <si>
    <t>Drzwi aluminiowe B1 298x230 cm z profilem podprogowym wg rys.</t>
  </si>
  <si>
    <t>Pianka montażowa pistoletowa niskoprężna zimowa 750 ml</t>
  </si>
  <si>
    <t>Pianka montażowa pistoletowa niskoprężna 750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</si>
</sst>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8"/>
      <color indexed="8"/>
      <name val="Tahoma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</font>
    <font>
      <sz val="8"/>
      <color rgb="FF120000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2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rgb="FF000000"/>
      <name val="Tahoma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1"/>
      <name val="Tahoma"/>
      <family val="2"/>
      <charset val="238"/>
    </font>
    <font>
      <sz val="9"/>
      <color theme="1"/>
      <name val="Calibri"/>
      <family val="2"/>
    </font>
    <font>
      <sz val="8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E9F1FA"/>
        <bgColor auto="1"/>
      </patternFill>
    </fill>
    <fill>
      <patternFill patternType="solid">
        <fgColor rgb="FFFFFFFF"/>
        <bgColor auto="1"/>
      </patternFill>
    </fill>
    <fill>
      <patternFill patternType="solid">
        <fgColor theme="8" tint="0.79998168889431442"/>
        <bgColor indexed="6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5">
    <xf numFmtId="0" fontId="0" fillId="0" borderId="0" applyAlignment="0"/>
    <xf numFmtId="0" fontId="2" fillId="3" borderId="0" applyNumberFormat="0" applyBorder="0" applyAlignment="0" applyProtection="0"/>
    <xf numFmtId="0" fontId="5" fillId="0" borderId="0"/>
    <xf numFmtId="0" fontId="6" fillId="4" borderId="4" applyFill="0">
      <alignment horizontal="left" vertical="top"/>
    </xf>
    <xf numFmtId="0" fontId="1" fillId="6" borderId="0" applyNumberFormat="0" applyBorder="0" applyAlignment="0" applyProtection="0"/>
  </cellStyleXfs>
  <cellXfs count="32">
    <xf numFmtId="0" fontId="0" fillId="0" borderId="0" xfId="0" applyAlignment="1"/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0" fillId="0" borderId="0" xfId="0" applyAlignment="1">
      <alignment vertical="center"/>
    </xf>
    <xf numFmtId="0" fontId="5" fillId="0" borderId="0" xfId="2"/>
    <xf numFmtId="0" fontId="7" fillId="0" borderId="1" xfId="2" applyFont="1" applyBorder="1"/>
    <xf numFmtId="2" fontId="10" fillId="6" borderId="1" xfId="4" applyNumberFormat="1" applyFont="1" applyBorder="1" applyAlignment="1">
      <alignment horizontal="right" vertical="center" wrapText="1"/>
    </xf>
    <xf numFmtId="0" fontId="10" fillId="0" borderId="1" xfId="2" applyFont="1" applyBorder="1"/>
    <xf numFmtId="0" fontId="10" fillId="0" borderId="1" xfId="2" applyFont="1" applyBorder="1" applyAlignment="1">
      <alignment vertical="center"/>
    </xf>
    <xf numFmtId="2" fontId="10" fillId="0" borderId="5" xfId="2" applyNumberFormat="1" applyFont="1" applyBorder="1" applyAlignment="1">
      <alignment horizontal="right" vertical="center"/>
    </xf>
    <xf numFmtId="2" fontId="10" fillId="6" borderId="6" xfId="4" applyNumberFormat="1" applyFont="1" applyBorder="1" applyAlignment="1">
      <alignment horizontal="right" vertical="center"/>
    </xf>
    <xf numFmtId="2" fontId="10" fillId="0" borderId="1" xfId="2" applyNumberFormat="1" applyFont="1" applyBorder="1" applyAlignment="1">
      <alignment horizontal="right" vertical="center"/>
    </xf>
    <xf numFmtId="0" fontId="13" fillId="0" borderId="1" xfId="2" applyFont="1" applyBorder="1"/>
    <xf numFmtId="0" fontId="13" fillId="0" borderId="0" xfId="2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/>
    </xf>
    <xf numFmtId="0" fontId="14" fillId="5" borderId="1" xfId="2" applyFont="1" applyFill="1" applyBorder="1" applyAlignment="1">
      <alignment horizontal="left" vertical="center" wrapText="1"/>
    </xf>
    <xf numFmtId="0" fontId="15" fillId="0" borderId="1" xfId="2" applyFont="1" applyBorder="1" applyAlignment="1">
      <alignment vertical="center"/>
    </xf>
    <xf numFmtId="0" fontId="16" fillId="6" borderId="1" xfId="4" applyFont="1" applyBorder="1" applyAlignment="1">
      <alignment horizontal="right" vertical="center"/>
    </xf>
    <xf numFmtId="0" fontId="14" fillId="5" borderId="1" xfId="2" applyFont="1" applyFill="1" applyBorder="1" applyAlignment="1">
      <alignment horizontal="left" vertical="center"/>
    </xf>
    <xf numFmtId="0" fontId="17" fillId="0" borderId="1" xfId="2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6" fillId="6" borderId="1" xfId="4" applyFont="1" applyBorder="1" applyAlignment="1">
      <alignment horizontal="right" vertical="center" wrapText="1"/>
    </xf>
    <xf numFmtId="0" fontId="18" fillId="0" borderId="1" xfId="0" applyFont="1" applyBorder="1" applyAlignment="1">
      <alignment vertical="center"/>
    </xf>
    <xf numFmtId="0" fontId="16" fillId="6" borderId="1" xfId="4" applyFont="1" applyBorder="1" applyAlignment="1">
      <alignment vertic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0" fillId="0" borderId="1" xfId="2" applyFont="1" applyBorder="1" applyAlignment="1">
      <alignment horizontal="right" indent="1"/>
    </xf>
    <xf numFmtId="0" fontId="11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</cellXfs>
  <cellStyles count="5">
    <cellStyle name="20% — akcent 1" xfId="1" builtinId="30" hidden="1"/>
    <cellStyle name="20% — akcent 5" xfId="4" builtinId="46"/>
    <cellStyle name="Normal" xfId="2" xr:uid="{00000000-0005-0000-0000-000002000000}"/>
    <cellStyle name="Normalny" xfId="0" builtinId="0"/>
    <cellStyle name="Styl 1" xfId="3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000000"/>
      <rgbColor rgb="00FFFFFF"/>
      <rgbColor rgb="00000000"/>
      <rgbColor rgb="00FFDA59"/>
      <rgbColor rgb="00000000"/>
      <rgbColor rgb="00E9F1FA"/>
      <rgbColor rgb="00FF0000"/>
      <rgbColor rgb="00FFFFFF"/>
      <rgbColor rgb="000000FF"/>
      <rgbColor rgb="00FFFFFF"/>
      <rgbColor rgb="00000000"/>
      <rgbColor rgb="00FFFFFF"/>
      <rgbColor rgb="0015428B"/>
      <rgbColor rgb="00E9F1FA"/>
      <rgbColor rgb="00008000"/>
      <rgbColor rgb="00FFFFFF"/>
      <rgbColor rgb="00FF00FF"/>
      <rgbColor rgb="00FF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F22"/>
  <sheetViews>
    <sheetView tabSelected="1" zoomScale="130" zoomScaleNormal="130" zoomScaleSheetLayoutView="100" workbookViewId="0">
      <selection activeCell="I19" sqref="I19"/>
    </sheetView>
  </sheetViews>
  <sheetFormatPr defaultRowHeight="12.75" customHeight="1"/>
  <cols>
    <col min="1" max="1" width="3.140625" customWidth="1"/>
    <col min="2" max="2" width="55.140625" customWidth="1"/>
    <col min="3" max="3" width="6" customWidth="1"/>
    <col min="4" max="4" width="7.42578125" customWidth="1"/>
    <col min="5" max="5" width="10.85546875" customWidth="1"/>
    <col min="6" max="6" width="13.140625" customWidth="1"/>
  </cols>
  <sheetData>
    <row r="1" spans="1:6" ht="12.75" customHeight="1">
      <c r="A1" s="5"/>
      <c r="B1" s="26" t="s">
        <v>10</v>
      </c>
      <c r="C1" s="26"/>
      <c r="D1" s="26"/>
      <c r="E1" s="26"/>
      <c r="F1" s="27"/>
    </row>
    <row r="2" spans="1:6" ht="30" customHeight="1">
      <c r="A2" s="5"/>
      <c r="B2" s="29" t="s">
        <v>11</v>
      </c>
      <c r="C2" s="30"/>
      <c r="D2" s="30"/>
      <c r="E2" s="30"/>
      <c r="F2" s="31"/>
    </row>
    <row r="3" spans="1:6" ht="10.5" customHeight="1">
      <c r="A3" s="12" t="s">
        <v>0</v>
      </c>
      <c r="B3" s="13" t="s">
        <v>1</v>
      </c>
      <c r="C3" s="14" t="s">
        <v>2</v>
      </c>
      <c r="D3" s="15" t="s">
        <v>3</v>
      </c>
      <c r="E3" s="15" t="s">
        <v>4</v>
      </c>
      <c r="F3" s="15" t="s">
        <v>9</v>
      </c>
    </row>
    <row r="4" spans="1:6" s="3" customFormat="1">
      <c r="A4" s="8">
        <v>1</v>
      </c>
      <c r="B4" s="16" t="s">
        <v>12</v>
      </c>
      <c r="C4" s="17" t="s">
        <v>5</v>
      </c>
      <c r="D4" s="18">
        <v>4</v>
      </c>
      <c r="E4" s="9"/>
      <c r="F4" s="10">
        <f>D4*E4</f>
        <v>0</v>
      </c>
    </row>
    <row r="5" spans="1:6" s="3" customFormat="1">
      <c r="A5" s="8">
        <v>2</v>
      </c>
      <c r="B5" s="16" t="s">
        <v>13</v>
      </c>
      <c r="C5" s="17" t="s">
        <v>5</v>
      </c>
      <c r="D5" s="18">
        <v>2</v>
      </c>
      <c r="E5" s="11"/>
      <c r="F5" s="10">
        <f t="shared" ref="F5:F18" si="0">D5*E5</f>
        <v>0</v>
      </c>
    </row>
    <row r="6" spans="1:6" s="3" customFormat="1">
      <c r="A6" s="8">
        <v>3</v>
      </c>
      <c r="B6" s="19" t="s">
        <v>14</v>
      </c>
      <c r="C6" s="20" t="s">
        <v>5</v>
      </c>
      <c r="D6" s="18">
        <v>3</v>
      </c>
      <c r="E6" s="11"/>
      <c r="F6" s="10">
        <f t="shared" si="0"/>
        <v>0</v>
      </c>
    </row>
    <row r="7" spans="1:6" s="3" customFormat="1">
      <c r="A7" s="8">
        <v>4</v>
      </c>
      <c r="B7" s="19" t="s">
        <v>15</v>
      </c>
      <c r="C7" s="20" t="s">
        <v>5</v>
      </c>
      <c r="D7" s="18">
        <v>2</v>
      </c>
      <c r="E7" s="11"/>
      <c r="F7" s="10">
        <f t="shared" si="0"/>
        <v>0</v>
      </c>
    </row>
    <row r="8" spans="1:6" s="3" customFormat="1">
      <c r="A8" s="8">
        <v>5</v>
      </c>
      <c r="B8" s="19" t="s">
        <v>16</v>
      </c>
      <c r="C8" s="20" t="s">
        <v>5</v>
      </c>
      <c r="D8" s="18">
        <v>2</v>
      </c>
      <c r="E8" s="11"/>
      <c r="F8" s="10">
        <f t="shared" si="0"/>
        <v>0</v>
      </c>
    </row>
    <row r="9" spans="1:6" s="3" customFormat="1">
      <c r="A9" s="8">
        <v>6</v>
      </c>
      <c r="B9" s="19" t="s">
        <v>17</v>
      </c>
      <c r="C9" s="20" t="s">
        <v>5</v>
      </c>
      <c r="D9" s="18">
        <v>12</v>
      </c>
      <c r="E9" s="11"/>
      <c r="F9" s="10">
        <f t="shared" si="0"/>
        <v>0</v>
      </c>
    </row>
    <row r="10" spans="1:6" s="3" customFormat="1">
      <c r="A10" s="8">
        <v>7</v>
      </c>
      <c r="B10" s="19" t="s">
        <v>18</v>
      </c>
      <c r="C10" s="20" t="s">
        <v>5</v>
      </c>
      <c r="D10" s="18">
        <v>8</v>
      </c>
      <c r="E10" s="11"/>
      <c r="F10" s="10">
        <f t="shared" si="0"/>
        <v>0</v>
      </c>
    </row>
    <row r="11" spans="1:6" s="3" customFormat="1">
      <c r="A11" s="8">
        <v>8</v>
      </c>
      <c r="B11" s="19" t="s">
        <v>19</v>
      </c>
      <c r="C11" s="20" t="s">
        <v>5</v>
      </c>
      <c r="D11" s="18">
        <v>4</v>
      </c>
      <c r="E11" s="11"/>
      <c r="F11" s="10">
        <f t="shared" si="0"/>
        <v>0</v>
      </c>
    </row>
    <row r="12" spans="1:6" s="3" customFormat="1">
      <c r="A12" s="8">
        <v>9</v>
      </c>
      <c r="B12" s="19" t="s">
        <v>20</v>
      </c>
      <c r="C12" s="20" t="s">
        <v>5</v>
      </c>
      <c r="D12" s="18">
        <v>1</v>
      </c>
      <c r="E12" s="11"/>
      <c r="F12" s="10">
        <f t="shared" si="0"/>
        <v>0</v>
      </c>
    </row>
    <row r="13" spans="1:6" s="3" customFormat="1">
      <c r="A13" s="8">
        <v>10</v>
      </c>
      <c r="B13" s="21" t="s">
        <v>21</v>
      </c>
      <c r="C13" s="22" t="s">
        <v>5</v>
      </c>
      <c r="D13" s="23">
        <v>2</v>
      </c>
      <c r="E13" s="11"/>
      <c r="F13" s="10">
        <f t="shared" si="0"/>
        <v>0</v>
      </c>
    </row>
    <row r="14" spans="1:6" s="3" customFormat="1">
      <c r="A14" s="8">
        <v>11</v>
      </c>
      <c r="B14" s="24" t="s">
        <v>22</v>
      </c>
      <c r="C14" s="24" t="s">
        <v>5</v>
      </c>
      <c r="D14" s="25">
        <v>1</v>
      </c>
      <c r="E14" s="11"/>
      <c r="F14" s="10">
        <f t="shared" si="0"/>
        <v>0</v>
      </c>
    </row>
    <row r="15" spans="1:6" s="3" customFormat="1">
      <c r="A15" s="8">
        <v>12</v>
      </c>
      <c r="B15" s="24" t="s">
        <v>23</v>
      </c>
      <c r="C15" s="24" t="s">
        <v>5</v>
      </c>
      <c r="D15" s="25">
        <v>1</v>
      </c>
      <c r="E15" s="11"/>
      <c r="F15" s="10">
        <f t="shared" si="0"/>
        <v>0</v>
      </c>
    </row>
    <row r="16" spans="1:6" s="3" customFormat="1">
      <c r="A16" s="8">
        <v>13</v>
      </c>
      <c r="B16" s="24" t="s">
        <v>24</v>
      </c>
      <c r="C16" s="24" t="s">
        <v>5</v>
      </c>
      <c r="D16" s="25">
        <v>2</v>
      </c>
      <c r="E16" s="11"/>
      <c r="F16" s="10">
        <f t="shared" si="0"/>
        <v>0</v>
      </c>
    </row>
    <row r="17" spans="1:6" s="3" customFormat="1">
      <c r="A17" s="8">
        <v>14</v>
      </c>
      <c r="B17" s="19" t="s">
        <v>25</v>
      </c>
      <c r="C17" s="20" t="s">
        <v>5</v>
      </c>
      <c r="D17" s="18">
        <v>12</v>
      </c>
      <c r="E17" s="11"/>
      <c r="F17" s="10">
        <f t="shared" si="0"/>
        <v>0</v>
      </c>
    </row>
    <row r="18" spans="1:6" s="3" customFormat="1">
      <c r="A18" s="8">
        <v>15</v>
      </c>
      <c r="B18" s="19" t="s">
        <v>26</v>
      </c>
      <c r="C18" s="20" t="s">
        <v>5</v>
      </c>
      <c r="D18" s="18">
        <v>12</v>
      </c>
      <c r="E18" s="11"/>
      <c r="F18" s="10">
        <f t="shared" si="0"/>
        <v>0</v>
      </c>
    </row>
    <row r="19" spans="1:6" s="3" customFormat="1" ht="12.75" customHeight="1">
      <c r="A19" s="7"/>
      <c r="B19" s="28" t="s">
        <v>6</v>
      </c>
      <c r="C19" s="28"/>
      <c r="D19" s="28"/>
      <c r="E19" s="28"/>
      <c r="F19" s="6">
        <f>SUM(F4:F18)</f>
        <v>0</v>
      </c>
    </row>
    <row r="20" spans="1:6" s="3" customFormat="1" ht="12.75" customHeight="1">
      <c r="A20" s="7"/>
      <c r="B20" s="28" t="s">
        <v>7</v>
      </c>
      <c r="C20" s="28"/>
      <c r="D20" s="28"/>
      <c r="E20" s="28"/>
      <c r="F20" s="6">
        <f>PRODUCT(F19,0.23)</f>
        <v>0</v>
      </c>
    </row>
    <row r="21" spans="1:6" s="3" customFormat="1" ht="12.75" customHeight="1">
      <c r="A21" s="7"/>
      <c r="B21" s="28" t="s">
        <v>8</v>
      </c>
      <c r="C21" s="28"/>
      <c r="D21" s="28"/>
      <c r="E21" s="28"/>
      <c r="F21" s="6">
        <f>SUM(F19:F20)</f>
        <v>0</v>
      </c>
    </row>
    <row r="22" spans="1:6" ht="12.75" customHeight="1">
      <c r="B22" s="1"/>
      <c r="C22" s="4"/>
      <c r="D22" s="4"/>
      <c r="E22" s="2"/>
      <c r="F22" s="4"/>
    </row>
  </sheetData>
  <mergeCells count="5">
    <mergeCell ref="B1:F1"/>
    <mergeCell ref="B19:E19"/>
    <mergeCell ref="B20:E20"/>
    <mergeCell ref="B21:E21"/>
    <mergeCell ref="B2:F2"/>
  </mergeCells>
  <phoneticPr fontId="4" type="noConversion"/>
  <pageMargins left="0.82677165354330717" right="0.43307086614173229" top="0.55118110236220474" bottom="0.55118110236220474" header="0.31496062992125984" footer="0.31496062992125984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Sheet1</vt:lpstr>
      <vt:lpstr>Sheet1!Obszar_wydruku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Bździuch</dc:creator>
  <cp:lastModifiedBy>Justyna Swacha</cp:lastModifiedBy>
  <cp:lastPrinted>2023-10-30T13:07:19Z</cp:lastPrinted>
  <dcterms:created xsi:type="dcterms:W3CDTF">2013-03-19T16:38:19Z</dcterms:created>
  <dcterms:modified xsi:type="dcterms:W3CDTF">2024-09-19T12:47:48Z</dcterms:modified>
</cp:coreProperties>
</file>